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flynn\Desktop\3gpp_Officer\0_Comms_plan\PCG_36\2016_03_5G-Name\Bisqit slides for SG\"/>
    </mc:Choice>
  </mc:AlternateContent>
  <bookViews>
    <workbookView xWindow="0" yWindow="0" windowWidth="14370" windowHeight="7380"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E45" i="1" l="1"/>
  <c r="F45" i="1"/>
  <c r="H45" i="1"/>
  <c r="M45" i="1"/>
  <c r="J45" i="1"/>
  <c r="K45" i="1"/>
  <c r="G45" i="1"/>
  <c r="I45" i="1"/>
  <c r="L45" i="1"/>
  <c r="N45" i="1"/>
  <c r="D45" i="1"/>
  <c r="C45" i="1"/>
  <c r="B45" i="1"/>
  <c r="F44" i="1"/>
  <c r="H44" i="1"/>
  <c r="M44" i="1"/>
  <c r="J44" i="1"/>
  <c r="K44" i="1"/>
  <c r="G44" i="1"/>
  <c r="I44" i="1"/>
  <c r="L44" i="1"/>
  <c r="N44" i="1"/>
  <c r="E44" i="1"/>
  <c r="D44" i="1"/>
  <c r="C44" i="1"/>
  <c r="B44" i="1"/>
  <c r="N43" i="1"/>
  <c r="L43" i="1"/>
  <c r="I43" i="1"/>
  <c r="G43" i="1"/>
  <c r="K43" i="1"/>
  <c r="J43" i="1"/>
  <c r="M43" i="1"/>
  <c r="H43" i="1"/>
  <c r="F43" i="1"/>
  <c r="E43" i="1"/>
  <c r="D43" i="1"/>
  <c r="C43" i="1"/>
  <c r="B43" i="1"/>
  <c r="B48" i="1"/>
  <c r="C48" i="1"/>
  <c r="I48" i="1"/>
  <c r="D48" i="1"/>
  <c r="E48" i="1"/>
  <c r="N48" i="1"/>
  <c r="J48" i="1"/>
  <c r="K48" i="1"/>
  <c r="F48" i="1"/>
  <c r="H48" i="1"/>
  <c r="M48" i="1"/>
  <c r="L48" i="1"/>
  <c r="G48" i="1"/>
</calcChain>
</file>

<file path=xl/sharedStrings.xml><?xml version="1.0" encoding="utf-8"?>
<sst xmlns="http://schemas.openxmlformats.org/spreadsheetml/2006/main" count="133" uniqueCount="122">
  <si>
    <t>5G Era</t>
  </si>
  <si>
    <t>Vega</t>
  </si>
  <si>
    <t>NuSo</t>
  </si>
  <si>
    <t>ZEG</t>
  </si>
  <si>
    <t>FWD</t>
  </si>
  <si>
    <t>5G</t>
  </si>
  <si>
    <t>5iveG</t>
  </si>
  <si>
    <t>5GE</t>
  </si>
  <si>
    <t>5G CNX</t>
  </si>
  <si>
    <t>G-VO / 5G-VO</t>
  </si>
  <si>
    <t>OREN</t>
  </si>
  <si>
    <t>REVO</t>
  </si>
  <si>
    <t>5G ABLE</t>
  </si>
  <si>
    <t>SURVEY RESULTS</t>
  </si>
  <si>
    <t>Erik Guttman</t>
  </si>
  <si>
    <t>Does not have a nice, distinctive or evocative sound</t>
  </si>
  <si>
    <t>FWD has promise as an acronym but suggested swapping 'fast' for 'future' and gave a mark of 71/100 if it was going to be called 'Future Wireless Data'</t>
  </si>
  <si>
    <t>5G alone would work but I agree the question naturally associated with this designator without context is: 5th generation what?</t>
  </si>
  <si>
    <t>Dino Flore</t>
  </si>
  <si>
    <t>Best option by far</t>
  </si>
  <si>
    <t>Chungwoo Hwang</t>
  </si>
  <si>
    <t>Good name if there is no trademark issue with Pantech</t>
  </si>
  <si>
    <t>This needs explanation every time pronouncing its name</t>
  </si>
  <si>
    <t>Reasonable name</t>
  </si>
  <si>
    <t>Prefer CNX or Connex</t>
  </si>
  <si>
    <t>this looks like 5 game earned run average for a baseball pitcher</t>
  </si>
  <si>
    <t>Sounds ridiculous when written in Korean</t>
  </si>
  <si>
    <t>4G was Long Term "Evolution", 5G is "REVOlution"</t>
  </si>
  <si>
    <t>Sounds too long</t>
  </si>
  <si>
    <t>Word needs explanation</t>
  </si>
  <si>
    <t>Easy for audience to understand</t>
  </si>
  <si>
    <t>No specific preference, just better than others</t>
  </si>
  <si>
    <t>Looks like LGE which is a member of 3GPP</t>
  </si>
  <si>
    <t>Duan Chang</t>
  </si>
  <si>
    <t>VeGa is a good name in terms of pronunciation and easy to remember</t>
  </si>
  <si>
    <t>This should be a no-go name because: first it is somewhat linked to a specific main company, second it is somewhat a Japanese pronunciation</t>
  </si>
  <si>
    <t>this name is not so easy to spell quickly and will be ambitious</t>
  </si>
  <si>
    <t>This should be a no-go name as first it is very easy linked to a "Cisco Networks", second it is hard to spell</t>
  </si>
  <si>
    <t>This should be a no-go name as it is easy linked to a specific company</t>
  </si>
  <si>
    <t>actually we prefer 5G-VO than G-VO</t>
  </si>
  <si>
    <t>this name is used in other places in China for real estate</t>
  </si>
  <si>
    <t>This is a good name, easy to spell, and easy to be linked "revolution", meaning 5G is a revolution technology</t>
  </si>
  <si>
    <t>It is not a good name in terms of pronunciation and the meaning behind it, for 5G ,it is too weak a name</t>
  </si>
  <si>
    <t>This should also be a no-go name, as it is linked to ZTE.</t>
  </si>
  <si>
    <t>5G could be a good name, with its sub branding such as 5G NR etc.</t>
  </si>
  <si>
    <t>this is a so so name, not good, and not too bad</t>
  </si>
  <si>
    <t>Luis Jorge Romero</t>
  </si>
  <si>
    <t>Too close to Nokia; somewhat difficult to pronounce (doesn't sound too good either, at least to me)</t>
  </si>
  <si>
    <t>On the plus: Positive direction, movement, short and easy/sticky - if "pronounced" and "promoted" as "forward". FWD implies progress, progression, shows we are moving ahead. It could easily be built upon and could give some good ideas for logo design. On the minus: the short form (FWD) has no direct relation to forward in languages different from English (at least, not in Spanish); may be confused with the function itself, used everywhere.</t>
  </si>
  <si>
    <t>(In principle, I don't consider the addition of "5G" to the name: I personally think it should be kept out of all the names - and then used by whoever want to use it). On the plus: links to connection (positive message), but we need to "link" CNX to Connection (not obvious); easy to build a positive story. On the minus: too close to China (CN), or CNN; may bring negative connotations (Cable Networks).</t>
  </si>
  <si>
    <t>No go: too close to ERICSSON. (In principle, I don't consider the addition of "5G" to the name: I personally think it should be kept out of all the names - and then used by whoever want to use it)</t>
  </si>
  <si>
    <t>(In principle, I don't consider the addition of "5G" to the name: I personally think it should be kept out of all the names - and then used by whoever want to use it). On the plus: very neutral, very easy and nice combination with the 5 in front. On the minus: reminiscences of meanings for VO (Voice, Version Originale?); the hyphen doesn't make it easier; South Korea raised an issue with a similarity to another term - similar in Spanish if we stretch it a bit, which any teen would do as I did.</t>
  </si>
  <si>
    <t>On the plus: neutral name, sounds well. On the minus: we need to build a story around it - it says nothing on its own.</t>
  </si>
  <si>
    <t>On the plus: sounds well, gives idea of progress. On the minus: term too much used (revolutionary), now sounds a bit "rusty"; sounds like a handset model; my first image was that of a hairdresser (maybe for its proximity to REVLON?)</t>
  </si>
  <si>
    <t>(In principle, I don't consider the addition of "5G" to the name: I personally think it should be kept out of all the names - and then used by whoever want to use it). On the plus (ABLE): neutral name, sounds well, gives idea of capability. On the minus: not sure it works in all languages (not in Spanish, at least, where it says nothing and we'll need to build a story around it).</t>
  </si>
  <si>
    <t>On the plus: neutral name, sounds well. On the minus: we need to build a story around it - it says nothing on its own. Sounds harsh (ZEG).</t>
  </si>
  <si>
    <t>On the plus: very well known, the story around the name has already been built - clear meaning and understanding by everyone. On the minus: this term is owned by no one, so anyone would be able to use it; wouldn't differentiate 3GPP from any other; we will be able to use it anyway, so why selecting it?</t>
  </si>
  <si>
    <t>On the plus: very close to 5G, with a nice modern approach that would allow 3GPP to own it. On the minus: it works in English (I'm not sure it does in other languages); may even add confusion to the 5G term if we want to further use it (it's blurring the message)</t>
  </si>
  <si>
    <t>No go: to me GE = General Electric, however you put it.</t>
  </si>
  <si>
    <t>Adrian Scrase</t>
  </si>
  <si>
    <t>Too close to Sony product and family name in Spanish</t>
  </si>
  <si>
    <t>Non starter for reasons discussed on last call</t>
  </si>
  <si>
    <t>I like this name to be pronounced “Forward”. Note that this is not Fast Forward (FFWD). FWD implies progress, progression, shows we are moving ahead. It could easily be built upon and could give some good ideas for logo design. 5G FWD (pronounced 5G Forward) would work well</t>
  </si>
  <si>
    <t>Not easy to pronounce, but implies Connection,</t>
  </si>
  <si>
    <t>Sounds a bit like a mobile device, if used with 5G it becomes a bit of a mouthful (5G G-Vo)</t>
  </si>
  <si>
    <t>Doesn’t really say a great deal to me but it is pronounceable, not confusing and rather neutral</t>
  </si>
  <si>
    <t>Sounds like revolution and and sounds like it should be the name of a handset! (The Nokia Revo?)</t>
  </si>
  <si>
    <t>I quite like this but without the 5G in front. That may be added verbally but need not be in the formal term. This implies Capable, Stable, Reliable etc</t>
  </si>
  <si>
    <t>Doesn’t really say a great deal to me but is a neutral term. Sounds too short and harsh</t>
  </si>
  <si>
    <t>I don’t like this used in isolation, because it will not distinguish 3GPP from the others. What if IEEE has a submission to to IMT2020, they would call it 5G too. Very hard (impossible) to protect the use of this name</t>
  </si>
  <si>
    <t>Joachim Bildt</t>
  </si>
  <si>
    <t>VeGa, good description and meaning of the word with connection to 5G, suggest to not use capital letter for ‘e’ and ‘a’ to even more emphasize the 5G connection. Abstact enough and connection to 5G</t>
  </si>
  <si>
    <t>5G Revo / FWD / NuSo – all prioritized equally</t>
  </si>
  <si>
    <t>5G Revo / FWD / NuSo – all prioritized equally. Should have some other meaning that Fast/Faster since something can always be even Faster. To some this is also very similar to FWA (Fixed Wireless Access) but that wouldn't make any resemblance outside of Telecoms</t>
  </si>
  <si>
    <t>No go: Assume ERA is out automatically given Steering Group feedback provided</t>
  </si>
  <si>
    <t>No go: 5G-VO, related to Cognac; the meaning of ‘Very Old’</t>
  </si>
  <si>
    <t>No go: OREN, filthy/impure in Swedish</t>
  </si>
  <si>
    <t>No go: 5G ABLE, boring and not meaningful for the end user</t>
  </si>
  <si>
    <t>No go: ZEG, not appealing</t>
  </si>
  <si>
    <t>‘5G’ alone to be Ericsson’s choice for the 3GPP 5G System name, given the brand value in ‘5G’ created already. ‘5G’ is the next step of 2G/3G/4G that are global “brands”. New iterations could be ‘5G.1’, ‘5G.2’ etc. Marketing around ‘5G’ is already about use cases including the additional values beyond pure connectivity/MBB, and should continue to give ‘5G’ a wider meaning</t>
  </si>
  <si>
    <t>Didn't evaluate as separate alternative. Wouldn't make the top 5</t>
  </si>
  <si>
    <t>For me some of those names are completely  unacceptable. In alignment with my marketing experts the only preference I have is 5G. All other proposals have various drawbacks. All of this cannot be reflected by a forced ranking from 1-13.</t>
  </si>
  <si>
    <t>Dirk Weiler</t>
  </si>
  <si>
    <t>Stephen Blust</t>
  </si>
  <si>
    <t xml:space="preserve"> In my assessment, 5G would have received a 1 score and everything else would have been scored  a zero as being not satisfactory.  Hence, it was not possible to submit the survey and to convey my views.
POSITION: I remain, like many others, still convinced the best choice is just 5G.  It is already well known, is simple and unambiguous and fully expressive.  It is already identified as the 3GPP work effort on future mobile beyond LTE, is per the ETSI initial legal check, unencumbered and available to trademark and fully neutral in order to support further individualized branding on top of the 3GPP brand marker of 5G by operators and manufacturers in the industry.  It also seems that 5G is already useable/acceptable in other languages/cultures.  </t>
  </si>
  <si>
    <t>“5G” is only candidate as many
colleagues stated. The word 5G is getting well known for people, also simple and easy to
understand. It was almost unanimous agreement among Japan members.</t>
  </si>
  <si>
    <t>Yasuhiro Kato</t>
  </si>
  <si>
    <t>NG
This could make people in this business imagine one big operator in Europe.</t>
  </si>
  <si>
    <t>NG
There is a very famous real estate company called ABLE in Japan.
It already has strong impression of real estate business.</t>
  </si>
  <si>
    <t>NG
It is difficult to pronounce for Japanese.  We would feel strange about this
spelling.</t>
  </si>
  <si>
    <t>NG
This could make us imagine General Electronics in the U.S.</t>
  </si>
  <si>
    <t>MODE</t>
  </si>
  <si>
    <t>MEDIAN</t>
  </si>
  <si>
    <t>MEAN</t>
  </si>
  <si>
    <t>Average of averages</t>
  </si>
  <si>
    <t>Average Rank</t>
  </si>
  <si>
    <t>5G CNX, good link to connectivity and NX, however 5G is more than connectivity only
Disagree with input on NuSo, 5G CNX (claiming to be too close to Nokia and Cisco names or brands)</t>
  </si>
  <si>
    <t>Liu Xiaofeng</t>
  </si>
  <si>
    <t>5G Revo / FWD / NuSo – all prioritized equally
Disagree with input on NuSo, 5G CNX (claiming to be too close to Nokia and Cisco names or brands)</t>
  </si>
  <si>
    <t>No-go count</t>
  </si>
  <si>
    <t>Needs to explain what it means</t>
  </si>
  <si>
    <t>EMAIL FEEDBACK</t>
  </si>
  <si>
    <t>Too close to Ericsson. ERA was used as abbreviation for Ericsson or Ericsson Radio.</t>
  </si>
  <si>
    <t>Score:</t>
  </si>
  <si>
    <t>5G Era, G-VO, 5G-VO, ZEG:
They could not get any good impressions as 5G naming from Japanese members.</t>
  </si>
  <si>
    <t>NG
It is difficult to pronounce for Japanese. We can’t imagine the meaning of “connectivity” from CNX.</t>
  </si>
  <si>
    <t>NG
This could make us imagine LENOVO, One of big computer manufactures and also famous in Japan.</t>
  </si>
  <si>
    <t>NG
It is difficult to read for some elder people and there are already some acronyms and abbreviations such Front Wheel Drive, forwarding e-mail, fast-forwarding.</t>
  </si>
  <si>
    <t>No-Go
Vega was used as the brand name of smartphone PANTECH until a few years ago. It is difficult for competitors to accept this name.</t>
  </si>
  <si>
    <t>NG
This pronunciation as Japanese word is quite unfamiliar and a bit strange to Japanese.</t>
  </si>
  <si>
    <t>A star or constellation is a nice way to name a project - as an inspiring and distant destination, indicating meaning. BUT associates it with being vegetarian</t>
  </si>
  <si>
    <t xml:space="preserve">Email feedback: The first impression I get is of baseball - 'Earned Run Average'
5G ERA is interpreted as Earned run average for he recent 5 games of baseball. This term ERA has been used for more than 100 years thus this is very familiar with baseball fans all over the world. </t>
  </si>
  <si>
    <t>Email feedback: it is like Nokia (Nokia UMTS System)</t>
  </si>
  <si>
    <t>Email feedback: should be no go, as already explained during the meeting and in the email.</t>
  </si>
  <si>
    <t>Email feedback: CNX is almost a “Cisco Networks”</t>
  </si>
  <si>
    <t>Steve Barclay</t>
  </si>
  <si>
    <t>DJ Kim</t>
  </si>
  <si>
    <t>On the plus: sounds very well, can easily build a story around it. On the minus: Too close to Sony WEGA - my mind keeps on bringing me there; Spanish family name, quite popular (particularly in Latin America and in the film El Zorro)</t>
  </si>
  <si>
    <t>Many members felt 5G was the primary viable option.</t>
  </si>
  <si>
    <t>OVER spelled backwards.</t>
  </si>
  <si>
    <t>Many existing English acronyms</t>
  </si>
  <si>
    <t>Too close to GE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</si>
</sst>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x14ac:knownFonts="1">
    <font>
      <sz val="12"/>
      <color theme="1"/>
      <name val="Calibri"/>
      <family val="2"/>
      <scheme val="minor"/>
    </font>
    <font>
      <b/>
      <sz val="12"/>
      <color theme="1"/>
      <name val="Calibri"/>
      <family val="2"/>
      <scheme val="minor"/>
    </font>
    <font>
      <u/>
      <sz val="12"/>
      <color theme="10"/>
      <name val="Calibri"/>
      <family val="2"/>
      <scheme val="minor"/>
    </font>
    <font>
      <u/>
      <sz val="12"/>
      <color theme="11"/>
      <name val="Calibri"/>
      <family val="2"/>
      <scheme val="minor"/>
    </font>
    <font>
      <sz val="8"/>
      <name val="Calibri"/>
      <family val="2"/>
      <scheme val="minor"/>
    </font>
    <font>
      <sz val="10"/>
      <color theme="1"/>
      <name val="Calibri"/>
      <scheme val="minor"/>
    </font>
    <font>
      <b/>
      <sz val="16"/>
      <color theme="1"/>
      <name val="Calibri"/>
      <scheme val="minor"/>
    </font>
    <font>
      <sz val="16"/>
      <color theme="1"/>
      <name val="Calibri"/>
      <scheme val="minor"/>
    </font>
    <font>
      <b/>
      <sz val="16"/>
      <color theme="0"/>
      <name val="Calibri"/>
      <scheme val="minor"/>
    </font>
  </fonts>
  <fills count="6">
    <fill>
      <patternFill patternType="none"/>
    </fill>
    <fill>
      <patternFill patternType="gray125"/>
    </fill>
    <fill>
      <patternFill patternType="solid">
        <fgColor theme="4" tint="0.79998168889431442"/>
        <bgColor indexed="64"/>
      </patternFill>
    </fill>
    <fill>
      <patternFill patternType="solid">
        <fgColor theme="8" tint="0.79998168889431442"/>
        <bgColor indexed="64"/>
      </patternFill>
    </fill>
    <fill>
      <patternFill patternType="solid">
        <fgColor theme="0"/>
        <bgColor indexed="64"/>
      </patternFill>
    </fill>
    <fill>
      <patternFill patternType="solid">
        <fgColor theme="8"/>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03">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35">
    <xf numFmtId="0" fontId="0" fillId="0" borderId="0" xfId="0"/>
    <xf numFmtId="0" fontId="0" fillId="2" borderId="1" xfId="0" applyFill="1" applyBorder="1" applyAlignment="1">
      <alignment vertical="top" wrapText="1"/>
    </xf>
    <xf numFmtId="0" fontId="1" fillId="0" borderId="1" xfId="0" applyFont="1" applyBorder="1" applyAlignment="1">
      <alignment vertical="top" wrapText="1"/>
    </xf>
    <xf numFmtId="0" fontId="1" fillId="3" borderId="1" xfId="0" applyFont="1" applyFill="1" applyBorder="1" applyAlignment="1">
      <alignment vertical="top" wrapText="1"/>
    </xf>
    <xf numFmtId="0" fontId="0" fillId="0" borderId="1" xfId="0" applyBorder="1" applyAlignment="1">
      <alignment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0" fontId="0" fillId="3" borderId="1" xfId="0" applyFill="1" applyBorder="1" applyAlignment="1">
      <alignment horizontal="center" vertical="top" wrapText="1"/>
    </xf>
    <xf numFmtId="0" fontId="0" fillId="3" borderId="1" xfId="0" applyFill="1" applyBorder="1" applyAlignment="1">
      <alignment horizontal="center" vertical="center" wrapText="1"/>
    </xf>
    <xf numFmtId="0" fontId="0" fillId="0" borderId="1" xfId="0" applyFill="1" applyBorder="1" applyAlignment="1">
      <alignment horizontal="center" vertical="top" wrapText="1"/>
    </xf>
    <xf numFmtId="0" fontId="0" fillId="0" borderId="1" xfId="0" applyFill="1" applyBorder="1" applyAlignment="1">
      <alignment horizontal="center" vertical="center" wrapText="1"/>
    </xf>
    <xf numFmtId="0" fontId="0" fillId="0" borderId="1" xfId="0" applyFill="1" applyBorder="1" applyAlignment="1">
      <alignment vertical="top" wrapText="1"/>
    </xf>
    <xf numFmtId="0" fontId="0" fillId="2" borderId="1" xfId="0" applyFont="1" applyFill="1" applyBorder="1" applyAlignment="1">
      <alignment vertical="top" wrapText="1"/>
    </xf>
    <xf numFmtId="0" fontId="0" fillId="4" borderId="1" xfId="0" applyFill="1" applyBorder="1" applyAlignment="1">
      <alignment horizontal="center" vertical="top" wrapText="1"/>
    </xf>
    <xf numFmtId="0" fontId="0" fillId="2" borderId="1" xfId="0" applyFill="1" applyBorder="1" applyAlignment="1">
      <alignment horizontal="center" vertical="top" wrapText="1"/>
    </xf>
    <xf numFmtId="0" fontId="5" fillId="2" borderId="1" xfId="0" applyFont="1" applyFill="1" applyBorder="1" applyAlignment="1">
      <alignment vertical="top" wrapText="1"/>
    </xf>
    <xf numFmtId="0" fontId="0" fillId="0" borderId="1" xfId="0" applyNumberFormat="1" applyFill="1" applyBorder="1" applyAlignment="1">
      <alignment vertical="top" wrapText="1"/>
    </xf>
    <xf numFmtId="0" fontId="6" fillId="0" borderId="1" xfId="0" applyNumberFormat="1" applyFont="1" applyFill="1" applyBorder="1" applyAlignment="1">
      <alignment vertical="top" wrapText="1"/>
    </xf>
    <xf numFmtId="164" fontId="7" fillId="0" borderId="1" xfId="0" applyNumberFormat="1" applyFont="1" applyFill="1" applyBorder="1" applyAlignment="1">
      <alignment vertical="top" wrapText="1"/>
    </xf>
    <xf numFmtId="164" fontId="6" fillId="0" borderId="1" xfId="0" applyNumberFormat="1" applyFont="1" applyFill="1" applyBorder="1" applyAlignment="1">
      <alignment vertical="top" wrapText="1"/>
    </xf>
    <xf numFmtId="0" fontId="8" fillId="5" borderId="1" xfId="0" applyNumberFormat="1" applyFont="1" applyFill="1" applyBorder="1" applyAlignment="1">
      <alignment vertical="top" wrapText="1"/>
    </xf>
    <xf numFmtId="1" fontId="8" fillId="5" borderId="1" xfId="0" applyNumberFormat="1" applyFont="1" applyFill="1" applyBorder="1" applyAlignment="1">
      <alignment vertical="top" wrapText="1"/>
    </xf>
    <xf numFmtId="2" fontId="6" fillId="0" borderId="1" xfId="0" applyNumberFormat="1" applyFont="1" applyFill="1" applyBorder="1" applyAlignment="1">
      <alignment vertical="top" wrapText="1"/>
    </xf>
    <xf numFmtId="0" fontId="5" fillId="2" borderId="1" xfId="0" applyFont="1" applyFill="1" applyBorder="1" applyAlignment="1">
      <alignment horizontal="center" vertical="top" wrapText="1"/>
    </xf>
    <xf numFmtId="0" fontId="0" fillId="2" borderId="1" xfId="0" applyFont="1" applyFill="1" applyBorder="1" applyAlignment="1">
      <alignment horizontal="center" vertical="top" wrapText="1"/>
    </xf>
    <xf numFmtId="1" fontId="7" fillId="0" borderId="1" xfId="0" applyNumberFormat="1" applyFont="1" applyFill="1" applyBorder="1" applyAlignment="1">
      <alignment vertical="top" wrapText="1"/>
    </xf>
    <xf numFmtId="0" fontId="0" fillId="0" borderId="1" xfId="0" applyFont="1" applyFill="1" applyBorder="1" applyAlignment="1">
      <alignment vertical="top" wrapText="1"/>
    </xf>
    <xf numFmtId="0" fontId="5" fillId="0" borderId="1" xfId="0" applyFont="1" applyFill="1" applyBorder="1" applyAlignment="1">
      <alignment horizontal="center" vertical="top" wrapText="1"/>
    </xf>
    <xf numFmtId="0" fontId="0" fillId="3" borderId="1" xfId="0" applyFont="1" applyFill="1" applyBorder="1" applyAlignment="1">
      <alignment horizontal="center" vertical="top" wrapText="1"/>
    </xf>
    <xf numFmtId="1" fontId="0" fillId="3" borderId="1" xfId="0" applyNumberFormat="1" applyFill="1" applyBorder="1" applyAlignment="1">
      <alignment horizontal="center" vertical="top" wrapText="1"/>
    </xf>
    <xf numFmtId="0" fontId="0" fillId="0" borderId="1" xfId="0" applyBorder="1"/>
    <xf numFmtId="0" fontId="0" fillId="3" borderId="1" xfId="0" applyFill="1" applyBorder="1" applyAlignment="1">
      <alignment horizontal="center" vertical="top" wrapText="1"/>
    </xf>
    <xf numFmtId="0" fontId="0" fillId="3" borderId="2" xfId="0" applyFill="1" applyBorder="1" applyAlignment="1">
      <alignment horizontal="center" vertical="top" wrapText="1"/>
    </xf>
    <xf numFmtId="0" fontId="0" fillId="3" borderId="3" xfId="0" applyFill="1" applyBorder="1" applyAlignment="1">
      <alignment horizontal="center" vertical="top" wrapText="1"/>
    </xf>
    <xf numFmtId="0" fontId="0" fillId="3" borderId="1" xfId="0" applyFill="1" applyBorder="1" applyAlignment="1">
      <alignment horizontal="center" vertical="top" wrapText="1"/>
    </xf>
  </cellXfs>
  <cellStyles count="10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7"/>
  <sheetViews>
    <sheetView tabSelected="1" workbookViewId="0">
      <pane ySplit="1" topLeftCell="A2" activePane="bottomLeft" state="frozen"/>
      <selection pane="bottomLeft" activeCell="A2" sqref="A2"/>
    </sheetView>
  </sheetViews>
  <sheetFormatPr defaultColWidth="10.875" defaultRowHeight="15.75" x14ac:dyDescent="0.25"/>
  <cols>
    <col min="1" max="1" width="25.125" style="4" customWidth="1"/>
    <col min="2" max="14" width="28.375" style="4" customWidth="1"/>
    <col min="15" max="21" width="10.875" style="30"/>
    <col min="22" max="16384" width="10.875" style="4"/>
  </cols>
  <sheetData>
    <row r="1" spans="1:14" s="2" customFormat="1" x14ac:dyDescent="0.25">
      <c r="B1" s="2" t="s">
        <v>5</v>
      </c>
      <c r="C1" s="2" t="s">
        <v>1</v>
      </c>
      <c r="D1" s="2" t="s">
        <v>4</v>
      </c>
      <c r="E1" s="2" t="s">
        <v>8</v>
      </c>
      <c r="F1" s="2" t="s">
        <v>11</v>
      </c>
      <c r="G1" s="2" t="s">
        <v>7</v>
      </c>
      <c r="H1" s="2" t="s">
        <v>12</v>
      </c>
      <c r="I1" s="2" t="s">
        <v>2</v>
      </c>
      <c r="J1" s="2" t="s">
        <v>9</v>
      </c>
      <c r="K1" s="2" t="s">
        <v>10</v>
      </c>
      <c r="L1" s="2" t="s">
        <v>6</v>
      </c>
      <c r="M1" s="2" t="s">
        <v>3</v>
      </c>
      <c r="N1" s="2" t="s">
        <v>0</v>
      </c>
    </row>
    <row r="2" spans="1:14" s="1" customFormat="1" ht="21" customHeight="1" x14ac:dyDescent="0.25">
      <c r="A2" s="6" t="s">
        <v>101</v>
      </c>
    </row>
    <row r="3" spans="1:14" s="1" customFormat="1" ht="149.1" customHeight="1" x14ac:dyDescent="0.25">
      <c r="A3" s="12" t="s">
        <v>82</v>
      </c>
      <c r="B3" s="1" t="s">
        <v>81</v>
      </c>
      <c r="N3" s="12" t="s">
        <v>102</v>
      </c>
    </row>
    <row r="4" spans="1:14" s="1" customFormat="1" ht="23.1" customHeight="1" x14ac:dyDescent="0.25">
      <c r="A4" s="12" t="s">
        <v>103</v>
      </c>
      <c r="B4" s="14">
        <v>1</v>
      </c>
    </row>
    <row r="5" spans="1:14" s="11" customFormat="1" ht="23.1" customHeight="1" x14ac:dyDescent="0.25">
      <c r="A5" s="26"/>
      <c r="B5" s="9"/>
    </row>
    <row r="6" spans="1:14" s="1" customFormat="1" ht="318.95" customHeight="1" x14ac:dyDescent="0.25">
      <c r="A6" s="12" t="s">
        <v>83</v>
      </c>
      <c r="B6" s="15" t="s">
        <v>84</v>
      </c>
    </row>
    <row r="7" spans="1:14" s="1" customFormat="1" ht="21.95" customHeight="1" x14ac:dyDescent="0.25">
      <c r="A7" s="12" t="s">
        <v>103</v>
      </c>
      <c r="B7" s="23">
        <v>1</v>
      </c>
    </row>
    <row r="8" spans="1:14" s="11" customFormat="1" ht="21.95" customHeight="1" x14ac:dyDescent="0.25">
      <c r="A8" s="26"/>
      <c r="B8" s="27"/>
    </row>
    <row r="9" spans="1:14" s="1" customFormat="1" ht="141.94999999999999" customHeight="1" x14ac:dyDescent="0.25">
      <c r="A9" s="12" t="s">
        <v>86</v>
      </c>
      <c r="B9" s="12" t="s">
        <v>85</v>
      </c>
      <c r="C9" s="1" t="s">
        <v>108</v>
      </c>
      <c r="D9" s="1" t="s">
        <v>107</v>
      </c>
      <c r="E9" s="1" t="s">
        <v>105</v>
      </c>
      <c r="F9" s="1" t="s">
        <v>106</v>
      </c>
      <c r="G9" s="1" t="s">
        <v>90</v>
      </c>
      <c r="H9" s="1" t="s">
        <v>88</v>
      </c>
      <c r="I9" s="1" t="s">
        <v>109</v>
      </c>
      <c r="J9" s="1" t="s">
        <v>104</v>
      </c>
      <c r="K9" s="1" t="s">
        <v>87</v>
      </c>
      <c r="L9" s="1" t="s">
        <v>89</v>
      </c>
      <c r="M9" s="1" t="s">
        <v>104</v>
      </c>
      <c r="N9" s="1" t="s">
        <v>104</v>
      </c>
    </row>
    <row r="10" spans="1:14" s="1" customFormat="1" ht="21.95" customHeight="1" x14ac:dyDescent="0.25">
      <c r="A10" s="12" t="s">
        <v>103</v>
      </c>
      <c r="B10" s="24">
        <v>1</v>
      </c>
    </row>
    <row r="12" spans="1:14" s="3" customFormat="1" x14ac:dyDescent="0.25">
      <c r="A12" s="3" t="s">
        <v>13</v>
      </c>
    </row>
    <row r="13" spans="1:14" s="7" customFormat="1" ht="94.5" x14ac:dyDescent="0.25">
      <c r="A13" s="34" t="s">
        <v>14</v>
      </c>
      <c r="B13" s="7" t="s">
        <v>17</v>
      </c>
      <c r="C13" s="28" t="s">
        <v>110</v>
      </c>
      <c r="D13" s="7" t="s">
        <v>16</v>
      </c>
      <c r="I13" s="7" t="s">
        <v>15</v>
      </c>
      <c r="K13" s="7" t="s">
        <v>15</v>
      </c>
      <c r="M13" s="7" t="s">
        <v>15</v>
      </c>
    </row>
    <row r="14" spans="1:14" s="8" customFormat="1" x14ac:dyDescent="0.25">
      <c r="A14" s="34"/>
      <c r="B14" s="8">
        <v>2</v>
      </c>
      <c r="C14" s="8">
        <v>8</v>
      </c>
      <c r="D14" s="8">
        <v>1</v>
      </c>
      <c r="E14" s="8">
        <v>5</v>
      </c>
      <c r="F14" s="8">
        <v>4</v>
      </c>
      <c r="H14" s="8">
        <v>4</v>
      </c>
      <c r="I14" s="8">
        <v>6</v>
      </c>
      <c r="J14" s="8">
        <v>7</v>
      </c>
      <c r="K14" s="8">
        <v>9</v>
      </c>
      <c r="L14" s="8">
        <v>11</v>
      </c>
      <c r="M14" s="8">
        <v>10</v>
      </c>
      <c r="N14" s="8">
        <v>3</v>
      </c>
    </row>
    <row r="15" spans="1:14" s="9" customFormat="1" x14ac:dyDescent="0.25"/>
    <row r="16" spans="1:14" s="5" customFormat="1" x14ac:dyDescent="0.25">
      <c r="A16" s="34" t="s">
        <v>18</v>
      </c>
      <c r="B16" s="5" t="s">
        <v>19</v>
      </c>
    </row>
    <row r="17" spans="1:14" s="7" customFormat="1" x14ac:dyDescent="0.25">
      <c r="A17" s="34"/>
      <c r="B17" s="7">
        <v>1</v>
      </c>
      <c r="C17" s="7">
        <v>3</v>
      </c>
      <c r="D17" s="7">
        <v>8</v>
      </c>
      <c r="E17" s="7">
        <v>2</v>
      </c>
      <c r="F17" s="7">
        <v>6</v>
      </c>
      <c r="G17" s="7">
        <v>5</v>
      </c>
      <c r="H17" s="7">
        <v>10</v>
      </c>
      <c r="I17" s="7">
        <v>7</v>
      </c>
      <c r="J17" s="7">
        <v>4</v>
      </c>
      <c r="K17" s="7">
        <v>9</v>
      </c>
      <c r="L17" s="7">
        <v>12</v>
      </c>
      <c r="M17" s="7">
        <v>11</v>
      </c>
      <c r="N17" s="7">
        <v>13</v>
      </c>
    </row>
    <row r="18" spans="1:14" s="11" customFormat="1" x14ac:dyDescent="0.25"/>
    <row r="19" spans="1:14" s="7" customFormat="1" ht="31.5" x14ac:dyDescent="0.25">
      <c r="A19" s="34" t="s">
        <v>20</v>
      </c>
      <c r="B19" s="7" t="s">
        <v>30</v>
      </c>
      <c r="C19" s="7" t="s">
        <v>21</v>
      </c>
      <c r="D19" s="7" t="s">
        <v>23</v>
      </c>
      <c r="E19" s="7" t="s">
        <v>24</v>
      </c>
      <c r="F19" s="7" t="s">
        <v>27</v>
      </c>
      <c r="G19" s="7" t="s">
        <v>32</v>
      </c>
      <c r="H19" s="7" t="s">
        <v>28</v>
      </c>
      <c r="I19" s="7" t="s">
        <v>22</v>
      </c>
      <c r="J19" s="7" t="s">
        <v>26</v>
      </c>
      <c r="K19" s="7" t="s">
        <v>100</v>
      </c>
      <c r="L19" s="7" t="s">
        <v>31</v>
      </c>
      <c r="M19" s="7" t="s">
        <v>29</v>
      </c>
      <c r="N19" s="7" t="s">
        <v>25</v>
      </c>
    </row>
    <row r="20" spans="1:14" s="8" customFormat="1" ht="17.100000000000001" customHeight="1" x14ac:dyDescent="0.25">
      <c r="A20" s="34"/>
      <c r="B20" s="8">
        <v>3</v>
      </c>
      <c r="C20" s="8">
        <v>2</v>
      </c>
      <c r="D20" s="8">
        <v>5</v>
      </c>
      <c r="E20" s="8">
        <v>4</v>
      </c>
      <c r="F20" s="8">
        <v>1</v>
      </c>
      <c r="G20" s="8">
        <v>8</v>
      </c>
      <c r="H20" s="8">
        <v>7</v>
      </c>
      <c r="I20" s="8">
        <v>11</v>
      </c>
      <c r="J20" s="8">
        <v>12</v>
      </c>
      <c r="K20" s="8">
        <v>10</v>
      </c>
      <c r="L20" s="8">
        <v>6</v>
      </c>
      <c r="M20" s="8">
        <v>9</v>
      </c>
      <c r="N20" s="8">
        <v>13</v>
      </c>
    </row>
    <row r="21" spans="1:14" s="10" customFormat="1" ht="157.5" x14ac:dyDescent="0.25">
      <c r="N21" s="12" t="s">
        <v>111</v>
      </c>
    </row>
    <row r="22" spans="1:14" s="10" customFormat="1" x14ac:dyDescent="0.25">
      <c r="N22" s="11"/>
    </row>
    <row r="23" spans="1:14" s="7" customFormat="1" ht="78.75" x14ac:dyDescent="0.25">
      <c r="A23" s="34" t="s">
        <v>33</v>
      </c>
      <c r="B23" s="7" t="s">
        <v>44</v>
      </c>
      <c r="C23" s="7" t="s">
        <v>34</v>
      </c>
      <c r="D23" s="7" t="s">
        <v>36</v>
      </c>
      <c r="E23" s="7" t="s">
        <v>37</v>
      </c>
      <c r="F23" s="7" t="s">
        <v>41</v>
      </c>
      <c r="G23" s="7" t="s">
        <v>45</v>
      </c>
      <c r="H23" s="7" t="s">
        <v>42</v>
      </c>
      <c r="I23" s="7" t="s">
        <v>35</v>
      </c>
      <c r="J23" s="7" t="s">
        <v>39</v>
      </c>
      <c r="K23" s="7" t="s">
        <v>40</v>
      </c>
      <c r="L23" s="7" t="s">
        <v>45</v>
      </c>
      <c r="M23" s="7" t="s">
        <v>43</v>
      </c>
      <c r="N23" s="7" t="s">
        <v>38</v>
      </c>
    </row>
    <row r="24" spans="1:14" s="7" customFormat="1" x14ac:dyDescent="0.25">
      <c r="A24" s="34"/>
      <c r="B24" s="7">
        <v>4</v>
      </c>
      <c r="C24" s="7">
        <v>2</v>
      </c>
      <c r="D24" s="7">
        <v>9</v>
      </c>
      <c r="E24" s="7">
        <v>11</v>
      </c>
      <c r="F24" s="7">
        <v>1</v>
      </c>
      <c r="G24" s="7">
        <v>6</v>
      </c>
      <c r="H24" s="7">
        <v>7</v>
      </c>
      <c r="I24" s="7">
        <v>12</v>
      </c>
      <c r="J24" s="7">
        <v>3</v>
      </c>
      <c r="K24" s="7">
        <v>8</v>
      </c>
      <c r="L24" s="7">
        <v>5</v>
      </c>
      <c r="M24" s="7">
        <v>13</v>
      </c>
      <c r="N24" s="7">
        <v>10</v>
      </c>
    </row>
    <row r="25" spans="1:14" s="13" customFormat="1" ht="47.25" x14ac:dyDescent="0.25">
      <c r="E25" s="12" t="s">
        <v>114</v>
      </c>
      <c r="I25" s="12" t="s">
        <v>112</v>
      </c>
      <c r="N25" s="14" t="s">
        <v>113</v>
      </c>
    </row>
    <row r="26" spans="1:14" s="9" customFormat="1" x14ac:dyDescent="0.25"/>
    <row r="27" spans="1:14" s="7" customFormat="1" ht="252" x14ac:dyDescent="0.25">
      <c r="A27" s="34" t="s">
        <v>46</v>
      </c>
      <c r="B27" s="7" t="s">
        <v>56</v>
      </c>
      <c r="C27" s="7" t="s">
        <v>117</v>
      </c>
      <c r="D27" s="7" t="s">
        <v>48</v>
      </c>
      <c r="E27" s="7" t="s">
        <v>49</v>
      </c>
      <c r="F27" s="7" t="s">
        <v>53</v>
      </c>
      <c r="G27" s="7" t="s">
        <v>58</v>
      </c>
      <c r="H27" s="7" t="s">
        <v>54</v>
      </c>
      <c r="I27" s="7" t="s">
        <v>47</v>
      </c>
      <c r="J27" s="7" t="s">
        <v>51</v>
      </c>
      <c r="K27" s="7" t="s">
        <v>52</v>
      </c>
      <c r="L27" s="7" t="s">
        <v>57</v>
      </c>
      <c r="M27" s="7" t="s">
        <v>55</v>
      </c>
      <c r="N27" s="7" t="s">
        <v>50</v>
      </c>
    </row>
    <row r="28" spans="1:14" s="7" customFormat="1" ht="30" customHeight="1" x14ac:dyDescent="0.25">
      <c r="A28" s="34"/>
      <c r="B28" s="7">
        <v>9</v>
      </c>
      <c r="C28" s="7">
        <v>7</v>
      </c>
      <c r="D28" s="7">
        <v>1</v>
      </c>
      <c r="E28" s="7">
        <v>4</v>
      </c>
      <c r="F28" s="7">
        <v>8</v>
      </c>
      <c r="G28" s="7">
        <v>13</v>
      </c>
      <c r="H28" s="7">
        <v>3</v>
      </c>
      <c r="I28" s="7">
        <v>10</v>
      </c>
      <c r="J28" s="7">
        <v>6</v>
      </c>
      <c r="K28" s="29">
        <v>2</v>
      </c>
      <c r="L28" s="7">
        <v>11</v>
      </c>
      <c r="M28" s="7">
        <v>5</v>
      </c>
      <c r="N28" s="7">
        <v>12</v>
      </c>
    </row>
    <row r="29" spans="1:14" s="9" customFormat="1" x14ac:dyDescent="0.25"/>
    <row r="30" spans="1:14" s="7" customFormat="1" ht="157.5" x14ac:dyDescent="0.25">
      <c r="A30" s="34" t="s">
        <v>59</v>
      </c>
      <c r="B30" s="7" t="s">
        <v>69</v>
      </c>
      <c r="C30" s="7" t="s">
        <v>60</v>
      </c>
      <c r="D30" s="7" t="s">
        <v>62</v>
      </c>
      <c r="E30" s="7" t="s">
        <v>63</v>
      </c>
      <c r="F30" s="7" t="s">
        <v>66</v>
      </c>
      <c r="G30" s="7" t="s">
        <v>61</v>
      </c>
      <c r="H30" s="7" t="s">
        <v>67</v>
      </c>
      <c r="I30" s="7" t="s">
        <v>61</v>
      </c>
      <c r="J30" s="7" t="s">
        <v>64</v>
      </c>
      <c r="K30" s="7" t="s">
        <v>65</v>
      </c>
      <c r="L30" s="7" t="s">
        <v>61</v>
      </c>
      <c r="M30" s="7" t="s">
        <v>68</v>
      </c>
      <c r="N30" s="7" t="s">
        <v>61</v>
      </c>
    </row>
    <row r="31" spans="1:14" s="7" customFormat="1" x14ac:dyDescent="0.25">
      <c r="A31" s="34"/>
      <c r="B31" s="7">
        <v>9</v>
      </c>
      <c r="C31" s="7">
        <v>7</v>
      </c>
      <c r="D31" s="7">
        <v>1</v>
      </c>
      <c r="E31" s="7">
        <v>4</v>
      </c>
      <c r="F31" s="7">
        <v>8</v>
      </c>
      <c r="G31" s="7">
        <v>11</v>
      </c>
      <c r="H31" s="7">
        <v>2</v>
      </c>
      <c r="I31" s="7">
        <v>12</v>
      </c>
      <c r="J31" s="7">
        <v>6</v>
      </c>
      <c r="K31" s="7">
        <v>3</v>
      </c>
      <c r="L31" s="7">
        <v>10</v>
      </c>
      <c r="M31" s="7">
        <v>5</v>
      </c>
      <c r="N31" s="7">
        <v>13</v>
      </c>
    </row>
    <row r="32" spans="1:14" s="9" customFormat="1" x14ac:dyDescent="0.25"/>
    <row r="33" spans="1:14" s="7" customFormat="1" ht="204.75" x14ac:dyDescent="0.25">
      <c r="A33" s="7" t="s">
        <v>70</v>
      </c>
      <c r="B33" s="7" t="s">
        <v>79</v>
      </c>
      <c r="C33" s="7" t="s">
        <v>71</v>
      </c>
      <c r="D33" s="7" t="s">
        <v>73</v>
      </c>
      <c r="E33" s="7" t="s">
        <v>96</v>
      </c>
      <c r="F33" s="7" t="s">
        <v>72</v>
      </c>
      <c r="G33" s="7" t="s">
        <v>80</v>
      </c>
      <c r="H33" s="7" t="s">
        <v>77</v>
      </c>
      <c r="I33" s="7" t="s">
        <v>98</v>
      </c>
      <c r="J33" s="7" t="s">
        <v>75</v>
      </c>
      <c r="K33" s="7" t="s">
        <v>76</v>
      </c>
      <c r="L33" s="7" t="s">
        <v>80</v>
      </c>
      <c r="M33" s="7" t="s">
        <v>78</v>
      </c>
      <c r="N33" s="7" t="s">
        <v>74</v>
      </c>
    </row>
    <row r="34" spans="1:14" s="7" customFormat="1" x14ac:dyDescent="0.25">
      <c r="B34" s="7">
        <v>1</v>
      </c>
      <c r="C34" s="7">
        <v>2</v>
      </c>
      <c r="D34" s="7">
        <v>5</v>
      </c>
      <c r="E34" s="7">
        <v>3</v>
      </c>
      <c r="F34" s="7">
        <v>5</v>
      </c>
      <c r="G34" s="7">
        <v>12</v>
      </c>
      <c r="H34" s="7">
        <v>12</v>
      </c>
      <c r="I34" s="7">
        <v>5</v>
      </c>
      <c r="J34" s="7">
        <v>12</v>
      </c>
      <c r="K34" s="7">
        <v>12</v>
      </c>
      <c r="L34" s="7">
        <v>12</v>
      </c>
      <c r="M34" s="7">
        <v>12</v>
      </c>
      <c r="N34" s="7">
        <v>12</v>
      </c>
    </row>
    <row r="35" spans="1:14" s="13" customFormat="1" x14ac:dyDescent="0.25"/>
    <row r="36" spans="1:14" s="13" customFormat="1" x14ac:dyDescent="0.25">
      <c r="A36" s="7" t="s">
        <v>97</v>
      </c>
      <c r="B36" s="7">
        <v>2</v>
      </c>
      <c r="C36" s="7">
        <v>1</v>
      </c>
      <c r="D36" s="7"/>
      <c r="E36" s="7"/>
      <c r="F36" s="7">
        <v>3</v>
      </c>
      <c r="G36" s="7"/>
      <c r="H36" s="7"/>
      <c r="I36" s="7"/>
      <c r="J36" s="7"/>
      <c r="K36" s="7"/>
      <c r="L36" s="7"/>
      <c r="M36" s="7"/>
      <c r="N36" s="7"/>
    </row>
    <row r="37" spans="1:14" s="13" customFormat="1" x14ac:dyDescent="0.25"/>
    <row r="38" spans="1:14" s="7" customFormat="1" x14ac:dyDescent="0.25">
      <c r="A38" s="7" t="s">
        <v>116</v>
      </c>
      <c r="B38" s="7">
        <v>1</v>
      </c>
      <c r="C38" s="7">
        <v>3</v>
      </c>
      <c r="D38" s="7">
        <v>5</v>
      </c>
      <c r="E38" s="7">
        <v>2</v>
      </c>
      <c r="F38" s="7">
        <v>8</v>
      </c>
      <c r="G38" s="7">
        <v>4</v>
      </c>
      <c r="H38" s="7">
        <v>6</v>
      </c>
      <c r="I38" s="7">
        <v>6</v>
      </c>
      <c r="J38" s="7">
        <v>12</v>
      </c>
      <c r="K38" s="7">
        <v>12</v>
      </c>
      <c r="L38" s="7">
        <v>9</v>
      </c>
      <c r="M38" s="7">
        <v>12</v>
      </c>
      <c r="N38" s="7">
        <v>10</v>
      </c>
    </row>
    <row r="39" spans="1:14" s="13" customFormat="1" x14ac:dyDescent="0.25"/>
    <row r="40" spans="1:14" s="31" customFormat="1" ht="31.5" x14ac:dyDescent="0.25">
      <c r="A40" s="32" t="s">
        <v>115</v>
      </c>
      <c r="B40" s="31" t="s">
        <v>118</v>
      </c>
      <c r="F40" s="31" t="s">
        <v>119</v>
      </c>
      <c r="G40" s="31" t="s">
        <v>121</v>
      </c>
      <c r="N40" s="31" t="s">
        <v>120</v>
      </c>
    </row>
    <row r="41" spans="1:14" s="7" customFormat="1" x14ac:dyDescent="0.25">
      <c r="A41" s="33"/>
      <c r="B41" s="7">
        <v>1</v>
      </c>
      <c r="C41" s="7">
        <v>3</v>
      </c>
      <c r="D41" s="7">
        <v>7</v>
      </c>
      <c r="E41" s="7">
        <v>5</v>
      </c>
      <c r="F41" s="7">
        <v>9</v>
      </c>
      <c r="G41" s="7">
        <v>4</v>
      </c>
      <c r="H41" s="7">
        <v>10</v>
      </c>
      <c r="I41" s="7">
        <v>11</v>
      </c>
      <c r="J41" s="7">
        <v>6</v>
      </c>
      <c r="K41" s="7">
        <v>13</v>
      </c>
      <c r="L41" s="7">
        <v>8</v>
      </c>
      <c r="M41" s="7">
        <v>12</v>
      </c>
      <c r="N41" s="7">
        <v>2</v>
      </c>
    </row>
    <row r="42" spans="1:14" s="9" customFormat="1" x14ac:dyDescent="0.25"/>
    <row r="43" spans="1:14" s="16" customFormat="1" ht="21" x14ac:dyDescent="0.25">
      <c r="A43" s="17" t="s">
        <v>91</v>
      </c>
      <c r="B43" s="18">
        <f>_xlfn.MODE.MULT(B14,B17,B20,B24,B28,B31,B34,B36,B4,B7,B10,B38,B41)</f>
        <v>1</v>
      </c>
      <c r="C43" s="18">
        <f>_xlfn.MODE.MULT(C14,C17,C20,C24,C28,C31,C34,C36,C38,C41)</f>
        <v>3</v>
      </c>
      <c r="D43" s="18">
        <f>_xlfn.MODE.MULT(D14,D17,D20,D24,D28,D31,D34,D38,D41)</f>
        <v>1</v>
      </c>
      <c r="E43" s="18">
        <f>_xlfn.MODE.MULT(E14,E17,E20,E24,E28,E31,E34,E38,E41)</f>
        <v>4</v>
      </c>
      <c r="F43" s="18">
        <f>_xlfn.MODE.MULT(F14,F17,F20,F24,F28,F31,F34,F36,F38,F41)</f>
        <v>8</v>
      </c>
      <c r="G43" s="18">
        <f>MEDIAN(G13,G16,G20,G23,G27,G30,G33,G38,G41)</f>
        <v>4</v>
      </c>
      <c r="H43" s="18">
        <f t="shared" ref="H43:N43" si="0">_xlfn.MODE.MULT(H14,H17,H20,H24,H28,H31,H34,H38,H41)</f>
        <v>10</v>
      </c>
      <c r="I43" s="18">
        <f t="shared" si="0"/>
        <v>6</v>
      </c>
      <c r="J43" s="18">
        <f t="shared" si="0"/>
        <v>12</v>
      </c>
      <c r="K43" s="18">
        <f t="shared" si="0"/>
        <v>9</v>
      </c>
      <c r="L43" s="18">
        <f t="shared" si="0"/>
        <v>11</v>
      </c>
      <c r="M43" s="18">
        <f t="shared" si="0"/>
        <v>12</v>
      </c>
      <c r="N43" s="18">
        <f t="shared" si="0"/>
        <v>13</v>
      </c>
    </row>
    <row r="44" spans="1:14" s="11" customFormat="1" ht="21" x14ac:dyDescent="0.25">
      <c r="A44" s="17" t="s">
        <v>92</v>
      </c>
      <c r="B44" s="18">
        <f>MEDIAN(B14,B17,B20,B24,B28,B31,B34,B36,B4,B7,B10,B38,B41)</f>
        <v>1</v>
      </c>
      <c r="C44" s="18">
        <f>MEDIAN(C14,C17,C20,C24,C28,C31,C34,C36,C38,C41)</f>
        <v>3</v>
      </c>
      <c r="D44" s="18">
        <f>MEDIAN(D14,D17,D20,D24,D28,D31,D34,D36,D38,D41)</f>
        <v>5</v>
      </c>
      <c r="E44" s="18">
        <f>MEDIAN(E14,E17,E20,E24,E28,E31,E34,E36,E38,E41)</f>
        <v>4</v>
      </c>
      <c r="F44" s="18">
        <f t="shared" ref="F44:M44" si="1">MEDIAN(F14,F17,F20,F24,F28,F31,F34,F36,F38,F41)</f>
        <v>5.5</v>
      </c>
      <c r="G44" s="18">
        <f>MEDIAN(G14,G17,G20,G24,G28,G31,G34,G36,G38,G41)</f>
        <v>7</v>
      </c>
      <c r="H44" s="18">
        <f t="shared" si="1"/>
        <v>7</v>
      </c>
      <c r="I44" s="18">
        <f>MEDIAN(I14,I17,I20,I24,I28,I31,I34,I36,I38,I41)</f>
        <v>10</v>
      </c>
      <c r="J44" s="18">
        <f>MEDIAN(J14,J17,J20,J24,J28,J31,J34,J36,J38,J41)</f>
        <v>6</v>
      </c>
      <c r="K44" s="18">
        <f>MEDIAN(K14,K17,K20,K24,K28,K31,K34,K36,K38,K41)</f>
        <v>9</v>
      </c>
      <c r="L44" s="18">
        <f>MEDIAN(L14,L17,L20,L24,L28,L31,L34,L36,L38,L41)</f>
        <v>10</v>
      </c>
      <c r="M44" s="18">
        <f t="shared" si="1"/>
        <v>11</v>
      </c>
      <c r="N44" s="18">
        <f>MEDIAN(N14,N17,N20,N24,N28,N31,N34,N36,N38,N41)</f>
        <v>12</v>
      </c>
    </row>
    <row r="45" spans="1:14" s="11" customFormat="1" ht="21" x14ac:dyDescent="0.25">
      <c r="A45" s="17" t="s">
        <v>93</v>
      </c>
      <c r="B45" s="18">
        <f>AVERAGE(B14,B17,B20,B24,B28,B31,B34,B36,B4,B7,B10,B38,B41)</f>
        <v>2.7692307692307692</v>
      </c>
      <c r="C45" s="18">
        <f>AVERAGE(C14,C17,C20,C24,C28,C31,C34,C36,C38,C41)</f>
        <v>3.8</v>
      </c>
      <c r="D45" s="18">
        <f>AVERAGE(D14,D17,D20,D24,D28,D31,D34,D36,D38,D41)</f>
        <v>4.666666666666667</v>
      </c>
      <c r="E45" s="18">
        <f t="shared" ref="E45:M45" si="2">AVERAGE(E14,E17,E20,E24,E28,E31,E34,E36,E38,E41)</f>
        <v>4.4444444444444446</v>
      </c>
      <c r="F45" s="18">
        <f t="shared" si="2"/>
        <v>5.3</v>
      </c>
      <c r="G45" s="18">
        <f>AVERAGE(G14,G17,G20,G24,G28,G31,G34,G36,G38,G41)</f>
        <v>7.875</v>
      </c>
      <c r="H45" s="18">
        <f t="shared" si="2"/>
        <v>6.7777777777777777</v>
      </c>
      <c r="I45" s="18">
        <f>AVERAGE(I14,I17,I20,I24,I28,I31,I34,I36,I38,I41)</f>
        <v>8.8888888888888893</v>
      </c>
      <c r="J45" s="18">
        <f>AVERAGE(J14,J17,J20,J24,J28,J31,J34,J36,J38,J41)</f>
        <v>7.5555555555555554</v>
      </c>
      <c r="K45" s="18">
        <f>AVERAGE(K14,K17,K20,K24,K28,K31,K34,K36,K38,K41)</f>
        <v>8.6666666666666661</v>
      </c>
      <c r="L45" s="18">
        <f>AVERAGE(L14,L17,L20,L24,L28,L31,L34,L36,L38,L41)</f>
        <v>9.3333333333333339</v>
      </c>
      <c r="M45" s="18">
        <f t="shared" si="2"/>
        <v>9.8888888888888893</v>
      </c>
      <c r="N45" s="18">
        <f>AVERAGE(N14,N17,N20,N24,N28,N31,N34,N36,N38,N41)</f>
        <v>9.7777777777777786</v>
      </c>
    </row>
    <row r="46" spans="1:14" s="11" customFormat="1" ht="21" x14ac:dyDescent="0.25">
      <c r="A46" s="17" t="s">
        <v>99</v>
      </c>
      <c r="B46" s="25">
        <v>0</v>
      </c>
      <c r="C46" s="25">
        <v>1</v>
      </c>
      <c r="D46" s="25">
        <v>0</v>
      </c>
      <c r="E46" s="25">
        <v>1</v>
      </c>
      <c r="F46" s="25">
        <v>0</v>
      </c>
      <c r="G46" s="25">
        <v>4</v>
      </c>
      <c r="H46" s="25">
        <v>2</v>
      </c>
      <c r="I46" s="25">
        <v>3</v>
      </c>
      <c r="J46" s="25">
        <v>3</v>
      </c>
      <c r="K46" s="25">
        <v>1</v>
      </c>
      <c r="L46" s="25">
        <v>2</v>
      </c>
      <c r="M46" s="25">
        <v>3</v>
      </c>
      <c r="N46" s="25">
        <v>6</v>
      </c>
    </row>
    <row r="47" spans="1:14" s="11" customFormat="1" ht="21" x14ac:dyDescent="0.25">
      <c r="A47" s="17"/>
    </row>
    <row r="48" spans="1:14" s="11" customFormat="1" ht="21" x14ac:dyDescent="0.25">
      <c r="A48" s="17" t="s">
        <v>94</v>
      </c>
      <c r="B48" s="22">
        <f>AVERAGE(B43:B45)</f>
        <v>1.5897435897435896</v>
      </c>
      <c r="C48" s="22">
        <f t="shared" ref="C48:D48" si="3">AVERAGE(C43:C45)</f>
        <v>3.2666666666666671</v>
      </c>
      <c r="D48" s="22">
        <f t="shared" si="3"/>
        <v>3.5555555555555558</v>
      </c>
      <c r="E48" s="19">
        <f t="shared" ref="E48:K48" si="4">AVERAGE(E43:E45)</f>
        <v>4.1481481481481479</v>
      </c>
      <c r="F48" s="22">
        <f t="shared" si="4"/>
        <v>6.2666666666666666</v>
      </c>
      <c r="G48" s="19">
        <f>AVERAGE(G43:G45)</f>
        <v>6.291666666666667</v>
      </c>
      <c r="H48" s="19">
        <f t="shared" si="4"/>
        <v>7.9259259259259265</v>
      </c>
      <c r="I48" s="19">
        <f t="shared" si="4"/>
        <v>8.2962962962962958</v>
      </c>
      <c r="J48" s="19">
        <f>AVERAGE(J43:J45)</f>
        <v>8.518518518518519</v>
      </c>
      <c r="K48" s="19">
        <f t="shared" si="4"/>
        <v>8.8888888888888875</v>
      </c>
      <c r="L48" s="19">
        <f t="shared" ref="L48" si="5">AVERAGE(L43:L45)</f>
        <v>10.111111111111112</v>
      </c>
      <c r="M48" s="19">
        <f>AVERAGE(M43:M45)</f>
        <v>10.962962962962962</v>
      </c>
      <c r="N48" s="19">
        <f>AVERAGE(N43:N45)</f>
        <v>11.592592592592593</v>
      </c>
    </row>
    <row r="49" spans="1:14" s="11" customFormat="1" ht="21" x14ac:dyDescent="0.25">
      <c r="A49" s="20" t="s">
        <v>95</v>
      </c>
      <c r="B49" s="21">
        <v>1</v>
      </c>
      <c r="C49" s="21">
        <v>2</v>
      </c>
      <c r="D49" s="21">
        <v>3</v>
      </c>
      <c r="E49" s="21">
        <v>4</v>
      </c>
      <c r="F49" s="21">
        <v>5</v>
      </c>
      <c r="G49" s="21">
        <v>6</v>
      </c>
      <c r="H49" s="21">
        <v>7</v>
      </c>
      <c r="I49" s="21">
        <v>8</v>
      </c>
      <c r="J49" s="21">
        <v>9</v>
      </c>
      <c r="K49" s="21">
        <v>10</v>
      </c>
      <c r="L49" s="21">
        <v>11</v>
      </c>
      <c r="M49" s="21">
        <v>12</v>
      </c>
      <c r="N49" s="21">
        <v>13</v>
      </c>
    </row>
    <row r="50" spans="1:14" s="11" customFormat="1" x14ac:dyDescent="0.25"/>
    <row r="51" spans="1:14" s="11" customFormat="1" x14ac:dyDescent="0.25"/>
    <row r="52" spans="1:14" s="11" customFormat="1" x14ac:dyDescent="0.25"/>
    <row r="53" spans="1:14" s="11" customFormat="1" x14ac:dyDescent="0.25"/>
    <row r="54" spans="1:14" s="11" customFormat="1" x14ac:dyDescent="0.25"/>
    <row r="55" spans="1:14" s="11" customFormat="1" x14ac:dyDescent="0.25"/>
    <row r="56" spans="1:14" s="11" customFormat="1" x14ac:dyDescent="0.25"/>
    <row r="57" spans="1:14" s="11" customFormat="1" x14ac:dyDescent="0.25"/>
  </sheetData>
  <mergeCells count="7">
    <mergeCell ref="A40:A41"/>
    <mergeCell ref="A30:A31"/>
    <mergeCell ref="A13:A14"/>
    <mergeCell ref="A16:A17"/>
    <mergeCell ref="A19:A20"/>
    <mergeCell ref="A23:A24"/>
    <mergeCell ref="A27:A28"/>
  </mergeCells>
  <phoneticPr fontId="4" type="noConversion"/>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H+K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Katy Wilkinson</dc:creator>
  <cp:lastModifiedBy>Kevin Flynn</cp:lastModifiedBy>
  <dcterms:created xsi:type="dcterms:W3CDTF">2016-09-23T09:26:08Z</dcterms:created>
  <dcterms:modified xsi:type="dcterms:W3CDTF">2016-09-28T16:16:46Z</dcterms:modified>
</cp:coreProperties>
</file>